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<sst xmlns="http://schemas.openxmlformats.org/spreadsheetml/2006/main" count="396" uniqueCount="208">
  <si>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</si>
  <si>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</si>
  <si>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</si>
  <si>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</si>
  <si>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</si>
  <si>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</si>
  <si>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</si>
  <si>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</si>
  <si>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</si>
  <si>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</si>
  <si>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</si>
  <si>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</si>
  <si>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</si>
  <si>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</si>
  <si>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</si>
  <si>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</si>
  <si>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</si>
  <si>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</si>
  <si>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</si>
  <si>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</si>
  <si>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</si>
  <si>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</si>
  <si>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</si>
  <si>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</si>
  <si>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</si>
  <si>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</si>
  <si>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</si>
  <si>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</si>
  <si>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</si>
  <si>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</si>
  <si>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</si>
  <si>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</si>
  <si>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</si>
  <si>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</si>
  <si>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</si>
  <si>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</si>
  <si>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</si>
  <si>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</si>
  <si>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</si>
  <si>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</si>
  <si>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</si>
  <si>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</si>
  <si>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</si>
  <si>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</si>
  <si>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</si>
  <si>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</si>
  <si>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</si>
  <si>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</si>
  <si>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</si>
  <si>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</si>
  <si>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</si>
  <si>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</si>
  <si>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</si>
  <si>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</si>
  <si>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</si>
  <si>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</si>
  <si>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</si>
  <si>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</si>
  <si>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</si>
  <si>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</si>
  <si>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</si>
  <si>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</si>
  <si>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</si>
  <si>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</si>
  <si>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</si>
  <si>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</si>
  <si>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</si>
  <si>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</si>
  <si>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</si>
  <si>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</si>
  <si>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DN200雨水连接管:150m，覆土0.7m</t>
  </si>
  <si>
    <t>45Y54</t>
  </si>
  <si>
    <t>45Y55</t>
  </si>
  <si>
    <t>45Y56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</si>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</sst>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150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98.9775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42.0803998713716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52.1847111482437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480.75</v>
      </c>
      <c r="BC11" s="161">
        <f t="shared" si="13"/>
        <v>520.5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98.9775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98.9775</v>
      </c>
      <c r="BS11" s="52">
        <f t="shared" si="18"/>
        <v>0</v>
      </c>
      <c r="BT11" s="32">
        <f>IF(OR(LOOKUP(V11,Sheet2!A$3:A$25,Sheet2!B$3:B$25)=1,G11=0),0,AW11-AO11*0.2*G11)</f>
        <v>10.2803998713716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8.85</v>
      </c>
      <c r="D17" s="103">
        <f t="shared" si="25"/>
        <v>8.37</v>
      </c>
      <c r="E17" s="103">
        <v>8.85</v>
      </c>
      <c r="F17" s="103">
        <v>7</v>
      </c>
      <c r="G17" s="32">
        <v>2.8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8.37</v>
      </c>
      <c r="X17" s="142">
        <f t="shared" si="1"/>
        <v>8.85</v>
      </c>
      <c r="Y17" s="142">
        <f t="shared" si="1"/>
        <v>7</v>
      </c>
      <c r="Z17" s="142">
        <f>Y17+LOOKUP(V17,Sheet2!A$3:A$24,Sheet2!J$3:J$24)</f>
        <v>7.34</v>
      </c>
      <c r="AA17" s="142">
        <f t="shared" si="6"/>
        <v>8.52</v>
      </c>
      <c r="AB17" s="142">
        <f t="shared" si="2"/>
        <v>9</v>
      </c>
      <c r="AC17" s="142">
        <f t="shared" si="2"/>
        <v>6.992</v>
      </c>
      <c r="AD17" s="142">
        <f>AC17+LOOKUP(V17,Sheet2!A$3:A$24,Sheet2!J$3:J$24)</f>
        <v>7.332</v>
      </c>
      <c r="AE17" s="142">
        <f t="shared" si="7"/>
        <v>1.51</v>
      </c>
      <c r="AF17" s="142">
        <f t="shared" si="8"/>
        <v>1.668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2.03</v>
      </c>
      <c r="AM17" s="142">
        <f t="shared" si="10"/>
        <v>2.188</v>
      </c>
      <c r="AN17" s="142">
        <f t="shared" si="11"/>
        <v>2.109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7.322448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1.2152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0.27132</v>
      </c>
      <c r="AV17" s="158">
        <f>IF(AND(AE17&gt;3.5,AF17&gt;3.5),LOOKUP(Sheet1!V17,Sheet2!A$3:A$24,Sheet2!W$3:W$24),LOOKUP(V17,Sheet2!A$3:A$24,Sheet2!V$3:V$24))*G17</f>
        <v>0.341723107186846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3.0622047073883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2.114448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17.2984</v>
      </c>
      <c r="BC17" s="161">
        <f t="shared" si="13"/>
        <v>15.2656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7.322448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7.322448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5.956</v>
      </c>
      <c r="BV17" s="52">
        <f t="shared" si="20"/>
        <v>3.288</v>
      </c>
      <c r="BW17" s="32">
        <f t="shared" si="21"/>
        <v>2.8</v>
      </c>
    </row>
    <row r="18" spans="1:75">
      <c r="A18" s="32" t="s">
        <v>72</v>
      </c>
      <c r="B18" s="32">
        <v>9</v>
      </c>
      <c r="D18" s="103">
        <f t="shared" si="25"/>
        <v>8.52</v>
      </c>
      <c r="E18" s="103">
        <v>9</v>
      </c>
      <c r="F18" s="103">
        <v>6.992</v>
      </c>
      <c r="G18" s="32">
        <v>11.8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8.52</v>
      </c>
      <c r="X18" s="142">
        <f t="shared" si="1"/>
        <v>9</v>
      </c>
      <c r="Y18" s="142">
        <f t="shared" si="1"/>
        <v>6.992</v>
      </c>
      <c r="Z18" s="142">
        <f>Y18+LOOKUP(V18,Sheet2!A$3:A$24,Sheet2!J$3:J$24)</f>
        <v>7.332</v>
      </c>
      <c r="AA18" s="142">
        <f t="shared" si="6"/>
        <v>7.92</v>
      </c>
      <c r="AB18" s="142">
        <f t="shared" si="2"/>
        <v>8.4</v>
      </c>
      <c r="AC18" s="142">
        <f t="shared" si="2"/>
        <v>6.956</v>
      </c>
      <c r="AD18" s="142">
        <f>AC18+LOOKUP(V18,Sheet2!A$3:A$24,Sheet2!J$3:J$24)</f>
        <v>7.296</v>
      </c>
      <c r="AE18" s="142">
        <f t="shared" si="7"/>
        <v>1.668</v>
      </c>
      <c r="AF18" s="142">
        <f t="shared" si="8"/>
        <v>1.104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2.188</v>
      </c>
      <c r="AM18" s="142">
        <f t="shared" si="10"/>
        <v>1.624</v>
      </c>
      <c r="AN18" s="142">
        <f t="shared" si="11"/>
        <v>1.906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27.888592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5.1212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1.14342</v>
      </c>
      <c r="AV18" s="158">
        <f>IF(AND(AE18&gt;3.5,AF18&gt;3.5),LOOKUP(Sheet1!V18,Sheet2!A$3:A$24,Sheet2!W$3:W$24),LOOKUP(V18,Sheet2!A$3:A$24,Sheet2!V$3:V$24))*G18</f>
        <v>1.44011880885885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12.905005552565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5.940592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68.1096</v>
      </c>
      <c r="BC18" s="161">
        <f t="shared" si="13"/>
        <v>61.1397333333333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27.888592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27.888592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5.956</v>
      </c>
      <c r="BV18" s="52">
        <f t="shared" si="20"/>
        <v>3.288</v>
      </c>
      <c r="BW18" s="32">
        <f t="shared" si="21"/>
        <v>11.8</v>
      </c>
    </row>
    <row r="19" spans="1:75">
      <c r="A19" s="32" t="s">
        <v>73</v>
      </c>
      <c r="B19" s="32">
        <v>8.4</v>
      </c>
      <c r="D19" s="103">
        <f t="shared" si="25"/>
        <v>7.92</v>
      </c>
      <c r="E19" s="103">
        <v>8.4</v>
      </c>
      <c r="F19" s="103">
        <v>6.956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8 K17:L19 A19:H19 A20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6.3364</v>
      </c>
      <c r="E4" s="39"/>
      <c r="F4" s="39"/>
      <c r="P4" s="34"/>
      <c r="Q4" s="33" t="s">
        <v>43</v>
      </c>
      <c r="R4" s="37" t="s">
        <v>158</v>
      </c>
      <c r="S4" s="56">
        <f>D4</f>
        <v>6.3364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140.897967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140.897967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76.206961408197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76.206961408197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10.2803998713716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68.151921408197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10.2803998713716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566.158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8.05504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18.7428274666667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566.158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596.905333333333</v>
      </c>
      <c r="E13" s="37" t="s">
        <v>167</v>
      </c>
      <c r="F13" s="46">
        <f>D13*Sheet3!$Q$13</f>
        <v>18.7428274666667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140.897967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140.897967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